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24" sheetId="1" r:id="rId1"/>
    <sheet name="Кузнецкая 24(2019)" sheetId="2" r:id="rId2"/>
    <sheet name="Кузнецкая 24(2020)" sheetId="3" r:id="rId3"/>
    <sheet name="Кузнецкая 2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24'!#REF!,'Кузнецкая 24'!#REF!</definedName>
    <definedName name="Z_6E36EA37_049E_4FAE_B719_2847CD16F858_.wvu.Rows" localSheetId="0" hidden="1">'Кузнецкая 24'!$42:$45</definedName>
    <definedName name="Z_73C0D023_21BD_4441_8EFA_957546C15799_.wvu.Cols" localSheetId="0" hidden="1">'Кузнецкая 24'!#REF!,'Кузнецкая 24'!#REF!</definedName>
    <definedName name="Z_73C0D023_21BD_4441_8EFA_957546C15799_.wvu.Rows" localSheetId="0" hidden="1">'Кузнецкая 24'!$42:$45</definedName>
    <definedName name="_xlnm.Print_Area" localSheetId="0">'Кузнецкая 24'!$A$1:$K$60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E16" i="2"/>
  <c r="E9" i="2"/>
  <c r="F33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<sst xmlns="http://schemas.openxmlformats.org/spreadsheetml/2006/main" count="243" uniqueCount="79">
  <si>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</si>
  <si>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</si>
  <si>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</si>
  <si>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</si>
  <si>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</si>
  <si>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</si>
  <si>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</si>
  <si>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</si>
  <si>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</si>
  <si>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</si>
  <si>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</si>
  <si>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</si>
  <si>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</si>
  <si>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</si>
  <si>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</si>
  <si>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</si>
  <si>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</si>
  <si>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</si>
  <si>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</si>
  <si>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</si>
  <si>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</si>
  <si>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</si>
  <si>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</si>
  <si>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</si>
  <si>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</si>
  <si>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</si>
  <si>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</si>
  <si>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</si>
  <si>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</si>
  <si>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</si>
  <si>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</si>
  <si>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</si>
  <si>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</si>
  <si>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</si>
  <si>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</si>
  <si>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</si>
  <si>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</si>
  <si>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</si>
  <si>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01.03.2010г</t>
  </si>
  <si>
    <t>задолженность с нарастающим итогом с - 01.03.2010г</t>
  </si>
  <si>
    <t>перед собственниками дома по адресу: ул. Кузнецкая 24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</si>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</sst>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1">
          <cell r="W271">
            <v>12790.750775887103</v>
          </cell>
          <cell r="X271">
            <v>2588.6836552457003</v>
          </cell>
          <cell r="Y271">
            <v>2129.7001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10382.4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Y271">
            <v>43568.381026317657</v>
          </cell>
          <cell r="BB271">
            <v>0</v>
          </cell>
          <cell r="BC271">
            <v>0</v>
          </cell>
          <cell r="CN271">
            <v>31891.99963409685</v>
          </cell>
          <cell r="CO271">
            <v>6536.4687741472744</v>
          </cell>
          <cell r="CP271">
            <v>2597.866</v>
          </cell>
          <cell r="DB271">
            <v>0</v>
          </cell>
          <cell r="DG271">
            <v>27239.503992583202</v>
          </cell>
          <cell r="DU271">
            <v>72228.584184002772</v>
          </cell>
          <cell r="DV271">
            <v>15348.396683380981</v>
          </cell>
          <cell r="DW271">
            <v>9554.1358000000018</v>
          </cell>
          <cell r="EK271">
            <v>0</v>
          </cell>
          <cell r="EQ271">
            <v>63353.627032227014</v>
          </cell>
          <cell r="FB271">
            <v>187558.67002425017</v>
          </cell>
          <cell r="FC271">
            <v>38303.276684292519</v>
          </cell>
          <cell r="FD271">
            <v>1595.0453999999997</v>
          </cell>
          <cell r="FL271">
            <v>1122</v>
          </cell>
          <cell r="FS271">
            <v>120924.98552490395</v>
          </cell>
          <cell r="FX271">
            <v>158124.36735742661</v>
          </cell>
          <cell r="FY271">
            <v>32236.709939948891</v>
          </cell>
          <cell r="FZ271">
            <v>0</v>
          </cell>
          <cell r="GG271">
            <v>26590.3596</v>
          </cell>
          <cell r="GL271">
            <v>103397.24304811751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1">
          <cell r="W271">
            <v>40981.276765703318</v>
          </cell>
          <cell r="X271">
            <v>12566.447646755947</v>
          </cell>
          <cell r="Y271">
            <v>90185.296199999997</v>
          </cell>
          <cell r="AK271">
            <v>0</v>
          </cell>
          <cell r="AV271">
            <v>4755.51</v>
          </cell>
          <cell r="AY271">
            <v>191232.55275603055</v>
          </cell>
          <cell r="BB271">
            <v>0</v>
          </cell>
          <cell r="BM271">
            <v>0</v>
          </cell>
          <cell r="BN271">
            <v>0</v>
          </cell>
          <cell r="CN271">
            <v>36618.620688388532</v>
          </cell>
          <cell r="CO271">
            <v>11351.772413400444</v>
          </cell>
          <cell r="CP271">
            <v>2437.7215999999999</v>
          </cell>
          <cell r="DB271">
            <v>0</v>
          </cell>
          <cell r="DG271">
            <v>52935.143060162532</v>
          </cell>
          <cell r="DU271">
            <v>81394.736657415007</v>
          </cell>
          <cell r="DV271">
            <v>25061.302850835684</v>
          </cell>
          <cell r="DW271">
            <v>18361.459800000001</v>
          </cell>
          <cell r="EL271">
            <v>0</v>
          </cell>
          <cell r="EQ271">
            <v>70143.33029706942</v>
          </cell>
          <cell r="FB271">
            <v>193671.88267302263</v>
          </cell>
          <cell r="FC271">
            <v>58944.98694449621</v>
          </cell>
          <cell r="FD271">
            <v>949.28339999999992</v>
          </cell>
          <cell r="FL271">
            <v>0</v>
          </cell>
          <cell r="FS271">
            <v>99864.282083943312</v>
          </cell>
          <cell r="FX271">
            <v>138516.8725312243</v>
          </cell>
          <cell r="FY271">
            <v>42098.138224267859</v>
          </cell>
          <cell r="FZ271">
            <v>0</v>
          </cell>
          <cell r="GG271">
            <v>15001.5888</v>
          </cell>
          <cell r="GL271">
            <v>76593.942796744654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1">
          <cell r="W271">
            <v>19625.520222702602</v>
          </cell>
          <cell r="X271">
            <v>5203.6595312133795</v>
          </cell>
          <cell r="Y271">
            <v>804.96559999999999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426.48180000000002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Y271">
            <v>91850.473094554036</v>
          </cell>
          <cell r="BB271">
            <v>0</v>
          </cell>
          <cell r="BC271">
            <v>0</v>
          </cell>
          <cell r="BM271">
            <v>0</v>
          </cell>
          <cell r="CN271">
            <v>33164.732507438959</v>
          </cell>
          <cell r="CO271">
            <v>10281.067077306081</v>
          </cell>
          <cell r="CP271">
            <v>2987.5974000000001</v>
          </cell>
          <cell r="DB271">
            <v>0</v>
          </cell>
          <cell r="DF271">
            <v>30205.999566385693</v>
          </cell>
          <cell r="DU271">
            <v>92650.287283533922</v>
          </cell>
          <cell r="DV271">
            <v>19742.580472552843</v>
          </cell>
          <cell r="DW271">
            <v>14286.3884</v>
          </cell>
          <cell r="EK271">
            <v>0</v>
          </cell>
          <cell r="EP271">
            <v>83166.820836692772</v>
          </cell>
          <cell r="FB271">
            <v>206159.46144076722</v>
          </cell>
          <cell r="FC271">
            <v>55203.482684070506</v>
          </cell>
          <cell r="FD271">
            <v>1703.5632000000001</v>
          </cell>
          <cell r="FE271">
            <v>849.99660000000006</v>
          </cell>
          <cell r="FL271">
            <v>0</v>
          </cell>
          <cell r="FS271">
            <v>108803.46195016251</v>
          </cell>
          <cell r="FX271">
            <v>147904.73882203412</v>
          </cell>
          <cell r="FY271">
            <v>40146.128729071272</v>
          </cell>
          <cell r="FZ271">
            <v>297.84000000000003</v>
          </cell>
          <cell r="GG271">
            <v>15169.858199999997</v>
          </cell>
          <cell r="GL271">
            <v>85410.896855240833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1">
          <cell r="W271">
            <v>16203.364865225711</v>
          </cell>
          <cell r="X271">
            <v>4008.5141426867376</v>
          </cell>
          <cell r="Y271">
            <v>6600.7241000000004</v>
          </cell>
          <cell r="AV271">
            <v>0</v>
          </cell>
          <cell r="AY271">
            <v>65499.8274598969</v>
          </cell>
          <cell r="BM271">
            <v>10382.4</v>
          </cell>
          <cell r="BN271">
            <v>0</v>
          </cell>
          <cell r="BO271">
            <v>0</v>
          </cell>
          <cell r="BP271">
            <v>0</v>
          </cell>
          <cell r="CN271">
            <v>35861.113629905172</v>
          </cell>
          <cell r="CO271">
            <v>9994.7509760553403</v>
          </cell>
          <cell r="CP271">
            <v>6091.5745000000006</v>
          </cell>
          <cell r="DB271">
            <v>0</v>
          </cell>
          <cell r="DG271">
            <v>32366.342728080843</v>
          </cell>
          <cell r="DL271">
            <v>44533.937100000003</v>
          </cell>
          <cell r="DP271">
            <v>1665.1764499999999</v>
          </cell>
          <cell r="DT271">
            <v>6835.9003999999995</v>
          </cell>
          <cell r="DU271">
            <v>125779.09609300028</v>
          </cell>
          <cell r="DV271">
            <v>23879.509750460653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P271">
            <v>62014.239124962267</v>
          </cell>
          <cell r="EU271">
            <v>189424.3</v>
          </cell>
          <cell r="EW271">
            <v>2813.5637999999999</v>
          </cell>
          <cell r="EY271">
            <v>292885.19000000006</v>
          </cell>
          <cell r="FA271">
            <v>225.31589999999997</v>
          </cell>
          <cell r="FL271">
            <v>3727.2534000000001</v>
          </cell>
          <cell r="FS271">
            <v>0</v>
          </cell>
          <cell r="FV271">
            <v>373451.65</v>
          </cell>
          <cell r="FZ271">
            <v>300.22679999999997</v>
          </cell>
          <cell r="GG271">
            <v>11541.281999999999</v>
          </cell>
          <cell r="GL27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A2" sqref="A2:G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40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39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4217907.4400000004</v>
      </c>
      <c r="F9" s="17">
        <f t="shared" ref="F9:G9" si="0">SUM(F10:F14)</f>
        <v>4122386.72</v>
      </c>
      <c r="G9" s="17">
        <f t="shared" si="0"/>
        <v>898049.9</v>
      </c>
    </row>
    <row r="10" spans="1:7" ht="13.2" customHeight="1" x14ac:dyDescent="0.3">
      <c r="A10" s="79" t="s">
        <v>9</v>
      </c>
      <c r="B10" s="80"/>
      <c r="C10" s="80"/>
      <c r="D10" s="81"/>
      <c r="E10" s="18">
        <v>1735345.21</v>
      </c>
      <c r="F10" s="18">
        <v>1653786.09</v>
      </c>
      <c r="G10" s="19">
        <v>454961.3</v>
      </c>
    </row>
    <row r="11" spans="1:7" ht="14.4" customHeight="1" x14ac:dyDescent="0.3">
      <c r="A11" s="79" t="s">
        <v>10</v>
      </c>
      <c r="B11" s="80"/>
      <c r="C11" s="80"/>
      <c r="D11" s="81"/>
      <c r="E11" s="18">
        <v>903706.34</v>
      </c>
      <c r="F11" s="18">
        <v>896909.51</v>
      </c>
      <c r="G11" s="19">
        <v>173119.97</v>
      </c>
    </row>
    <row r="12" spans="1:7" ht="13.95" customHeight="1" x14ac:dyDescent="0.3">
      <c r="A12" s="79" t="s">
        <v>11</v>
      </c>
      <c r="B12" s="80"/>
      <c r="C12" s="80"/>
      <c r="D12" s="81"/>
      <c r="E12" s="18">
        <v>251219.85</v>
      </c>
      <c r="F12" s="18">
        <v>249334.96</v>
      </c>
      <c r="G12" s="19">
        <v>38471.4</v>
      </c>
    </row>
    <row r="13" spans="1:7" ht="13.5" customHeight="1" x14ac:dyDescent="0.3">
      <c r="A13" s="79" t="s">
        <v>12</v>
      </c>
      <c r="B13" s="80"/>
      <c r="C13" s="80"/>
      <c r="D13" s="81"/>
      <c r="E13" s="18">
        <v>296049.89</v>
      </c>
      <c r="F13" s="18">
        <v>297213.87</v>
      </c>
      <c r="G13" s="19">
        <v>48403.95</v>
      </c>
    </row>
    <row r="14" spans="1:7" ht="14.4" customHeight="1" x14ac:dyDescent="0.3">
      <c r="A14" s="72" t="s">
        <v>13</v>
      </c>
      <c r="B14" s="72"/>
      <c r="C14" s="72"/>
      <c r="D14" s="72"/>
      <c r="E14" s="18">
        <v>1031586.15</v>
      </c>
      <c r="F14" s="18">
        <v>1025142.29</v>
      </c>
      <c r="G14" s="19">
        <v>183093.28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2615271.21</v>
      </c>
      <c r="F15" s="17">
        <f t="shared" ref="F15:G15" si="1">SUM(F16:F19)</f>
        <v>2589452.38</v>
      </c>
      <c r="G15" s="17">
        <f t="shared" si="1"/>
        <v>420723.83999999997</v>
      </c>
    </row>
    <row r="16" spans="1:7" ht="33.6" customHeight="1" x14ac:dyDescent="0.3">
      <c r="A16" s="85" t="s">
        <v>43</v>
      </c>
      <c r="B16" s="86"/>
      <c r="C16" s="86"/>
      <c r="D16" s="87"/>
      <c r="E16" s="18">
        <v>2309023.5299999998</v>
      </c>
      <c r="F16" s="18">
        <v>2291763.36</v>
      </c>
      <c r="G16" s="19">
        <v>381228.99</v>
      </c>
    </row>
    <row r="17" spans="1:13" ht="15.6" x14ac:dyDescent="0.3">
      <c r="A17" s="72" t="s">
        <v>44</v>
      </c>
      <c r="B17" s="72"/>
      <c r="C17" s="72"/>
      <c r="D17" s="72"/>
      <c r="E17" s="18">
        <v>9120.36</v>
      </c>
      <c r="F17" s="18">
        <v>8819.98</v>
      </c>
      <c r="G17" s="19">
        <v>1205.43</v>
      </c>
    </row>
    <row r="18" spans="1:13" ht="15.6" x14ac:dyDescent="0.3">
      <c r="A18" s="72" t="s">
        <v>45</v>
      </c>
      <c r="B18" s="72"/>
      <c r="C18" s="72"/>
      <c r="D18" s="72"/>
      <c r="E18" s="18">
        <v>17279.64</v>
      </c>
      <c r="F18" s="18">
        <v>16904.060000000001</v>
      </c>
      <c r="G18" s="19">
        <v>2244.86</v>
      </c>
    </row>
    <row r="19" spans="1:13" ht="15.6" x14ac:dyDescent="0.3">
      <c r="A19" s="72" t="s">
        <v>46</v>
      </c>
      <c r="B19" s="72"/>
      <c r="C19" s="72"/>
      <c r="D19" s="72"/>
      <c r="E19" s="18">
        <v>279847.67999999999</v>
      </c>
      <c r="F19" s="18">
        <v>271964.98</v>
      </c>
      <c r="G19" s="19">
        <v>36044.559999999998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42" t="s">
        <v>52</v>
      </c>
      <c r="B24" s="42"/>
      <c r="C24" s="42"/>
      <c r="D24" s="42"/>
      <c r="E24" s="42"/>
      <c r="F24" s="18">
        <v>1376414.7144898972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61077.515557450461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нар'!W271</f>
        <v>12790.750775887103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нар'!X271</f>
        <v>2588.6836552457003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нар'!Y271</f>
        <v>2129.7001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нар'!AA271+'[1]УК ВР декабрь нар'!AB271+'[1]УК ВР декабрь нар'!AC271+'[1]УК ВР декабрь нар'!AD271+'[1]УК ВР декабрь нар'!AE271+'[1]УК ВР декабрь нар'!AF271+'[1]УК ВР декабрь нар'!AG271+'[1]УК ВР декабрь нар'!AH271+'[1]УК ВР декабрь нар'!AJ271+'[1]УК ВР декабрь нар'!AL271+'[1]УК ВР декабрь нар'!AN271+'[1]УК ВР декабрь нар'!AO271+'[1]УК ВР декабрь нар'!AP271+'[1]УК ВР декабрь нар'!AQ271+'[1]УК ВР декабрь нар'!AR271+'[1]УК ВР декабрь нар'!AT271</f>
        <v>0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нар'!AY271</f>
        <v>43568.381026317657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SUM(F34:F38)+369635.92</f>
        <v>608768.90210043802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нар'!CN271+'[1]УК ВР декабрь нар'!DU271</f>
        <v>104120.58381809962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нар'!CO271+'[1]УК ВР декабрь нар'!DV271</f>
        <v>21884.865457528256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нар'!CP271+'[1]УК ВР декабрь нар'!DW271</f>
        <v>12152.001800000002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нар'!AI271+'[1]УК ВР декабрь нар'!AJ271+'[1]УК ВР декабрь нар'!AS271+'[1]УК ВР декабрь нар'!BC271+'[1]УК ВР декабрь нар'!DB271+'[1]УК ВР декабрь нар'!EK271+'[1]УК ВР декабрь нар'!AM271</f>
        <v>10382.4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нар'!DG271+'[1]УК ВР декабрь нар'!EQ271</f>
        <v>90593.131024810224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SUM(F40:F48)+235137.98</f>
        <v>904990.63757893967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нар'!FB271+'[1]УК ВР декабрь нар'!FX271</f>
        <v>345683.03738167678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нар'!FC271+'[1]УК ВР декабрь нар'!FY271</f>
        <v>70539.986624241414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нар'!FD271+'[1]УК ВР декабрь нар'!FZ271</f>
        <v>1595.0453999999997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нар'!GG271+'[1]УК ВР декабрь нар'!FL271+'[1]УК ВР декабрь нар'!BB271+'[1]УК ВР декабрь нар'!AK271</f>
        <v>27712.3596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нар'!FS271+'[1]УК ВР декабрь нар'!GL271</f>
        <v>224322.22857302148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4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1574837.055236828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337521.25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176116.21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161405.04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1912358.305236828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2309023.5299999998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2291763.36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1773079.939253069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10" sqref="F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24'!A2:G2</f>
        <v>перед собственниками дома по адресу: ул. Кузнецкая 24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24'!G6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24'!G8</f>
        <v>задолженность с нарастающим итогом с - 01.03.2010г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4604545.7699999996</v>
      </c>
      <c r="F9" s="17">
        <f>SUM(F10:F15)</f>
        <v>4603762.97</v>
      </c>
      <c r="G9" s="17">
        <f t="shared" ref="G9" si="0">SUM(G10:G15)</f>
        <v>898832.7</v>
      </c>
    </row>
    <row r="10" spans="1:7" ht="15.6" x14ac:dyDescent="0.3">
      <c r="A10" s="79" t="s">
        <v>9</v>
      </c>
      <c r="B10" s="80"/>
      <c r="C10" s="80"/>
      <c r="D10" s="81"/>
      <c r="E10" s="18">
        <v>1611054.44</v>
      </c>
      <c r="F10" s="18">
        <v>1675096.17</v>
      </c>
      <c r="G10" s="19">
        <v>390919.57</v>
      </c>
    </row>
    <row r="11" spans="1:7" ht="15.6" x14ac:dyDescent="0.3">
      <c r="A11" s="79" t="s">
        <v>10</v>
      </c>
      <c r="B11" s="80"/>
      <c r="C11" s="80"/>
      <c r="D11" s="81"/>
      <c r="E11" s="18">
        <v>946940.93</v>
      </c>
      <c r="F11" s="18">
        <v>936201.98</v>
      </c>
      <c r="G11" s="19">
        <v>183858.92</v>
      </c>
    </row>
    <row r="12" spans="1:7" ht="15.6" x14ac:dyDescent="0.3">
      <c r="A12" s="79" t="s">
        <v>11</v>
      </c>
      <c r="B12" s="80"/>
      <c r="C12" s="80"/>
      <c r="D12" s="81"/>
      <c r="E12" s="18">
        <v>263753.65000000002</v>
      </c>
      <c r="F12" s="18">
        <v>259026.06</v>
      </c>
      <c r="G12" s="19">
        <v>43198.99</v>
      </c>
    </row>
    <row r="13" spans="1:7" ht="15.6" x14ac:dyDescent="0.3">
      <c r="A13" s="79" t="s">
        <v>12</v>
      </c>
      <c r="B13" s="80"/>
      <c r="C13" s="80"/>
      <c r="D13" s="81"/>
      <c r="E13" s="18">
        <v>302859.03999999998</v>
      </c>
      <c r="F13" s="18">
        <v>297035.64</v>
      </c>
      <c r="G13" s="19">
        <v>54227.35</v>
      </c>
    </row>
    <row r="14" spans="1:7" ht="15.6" x14ac:dyDescent="0.3">
      <c r="A14" s="72" t="s">
        <v>13</v>
      </c>
      <c r="B14" s="72"/>
      <c r="C14" s="72"/>
      <c r="D14" s="72"/>
      <c r="E14" s="18">
        <v>1022547.15</v>
      </c>
      <c r="F14" s="18">
        <v>1029308.82</v>
      </c>
      <c r="G14" s="19">
        <v>176331.61</v>
      </c>
    </row>
    <row r="15" spans="1:7" ht="15.6" x14ac:dyDescent="0.3">
      <c r="A15" s="79" t="s">
        <v>68</v>
      </c>
      <c r="B15" s="80"/>
      <c r="C15" s="80"/>
      <c r="D15" s="81"/>
      <c r="E15" s="18">
        <v>457390.56</v>
      </c>
      <c r="F15" s="18">
        <v>407094.3</v>
      </c>
      <c r="G15" s="19">
        <v>50296.26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2434523.5500000003</v>
      </c>
      <c r="F16" s="17">
        <f>SUM(F17:F20)</f>
        <v>2476653.5300000003</v>
      </c>
      <c r="G16" s="17">
        <f>SUM(G17:G20)</f>
        <v>376046.9</v>
      </c>
    </row>
    <row r="17" spans="1:12" ht="15.6" x14ac:dyDescent="0.3">
      <c r="A17" s="94" t="s">
        <v>43</v>
      </c>
      <c r="B17" s="95"/>
      <c r="C17" s="95"/>
      <c r="D17" s="96"/>
      <c r="E17" s="18">
        <v>2114355.15</v>
      </c>
      <c r="F17" s="18">
        <v>2158432.6</v>
      </c>
      <c r="G17" s="19">
        <v>334604.58</v>
      </c>
    </row>
    <row r="18" spans="1:12" ht="15.6" x14ac:dyDescent="0.3">
      <c r="A18" s="72" t="s">
        <v>55</v>
      </c>
      <c r="B18" s="72"/>
      <c r="C18" s="72"/>
      <c r="D18" s="72"/>
      <c r="E18" s="18">
        <v>9600.24</v>
      </c>
      <c r="F18" s="18">
        <v>9572.6299999999992</v>
      </c>
      <c r="G18" s="19">
        <v>1233.04</v>
      </c>
    </row>
    <row r="19" spans="1:12" ht="15.6" x14ac:dyDescent="0.3">
      <c r="A19" s="72" t="s">
        <v>56</v>
      </c>
      <c r="B19" s="72"/>
      <c r="C19" s="72"/>
      <c r="D19" s="72"/>
      <c r="E19" s="18">
        <v>18240.72</v>
      </c>
      <c r="F19" s="18">
        <v>18130.14</v>
      </c>
      <c r="G19" s="19">
        <v>2355.44</v>
      </c>
    </row>
    <row r="20" spans="1:12" ht="15.6" x14ac:dyDescent="0.3">
      <c r="A20" s="72" t="s">
        <v>57</v>
      </c>
      <c r="B20" s="72"/>
      <c r="C20" s="72"/>
      <c r="D20" s="72"/>
      <c r="E20" s="18">
        <v>292327.44</v>
      </c>
      <c r="F20" s="18">
        <v>290518.15999999997</v>
      </c>
      <c r="G20" s="19">
        <v>37853.839999999997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'Кузнецкая 24'!F58</f>
        <v>1773079.939253069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339721.08336848987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нар'!W271</f>
        <v>40981.276765703318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нар'!X271</f>
        <v>12566.447646755947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нар'!Y271</f>
        <v>90185.296199999997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нар'!AV271+'[2]УК ВР декабрь нар'!BN271</f>
        <v>4755.51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нар'!AY271</f>
        <v>191232.55275603055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SUM(F35:F39)+368281.09</f>
        <v>666585.17736727162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нар'!CN271+'[2]УК ВР декабрь нар'!DU271</f>
        <v>118013.35734580354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нар'!CO271+'[2]УК ВР декабрь нар'!DV271</f>
        <v>36413.075264236126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нар'!CP271+'[2]УК ВР декабрь нар'!DW271</f>
        <v>20799.181400000001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нар'!BM271+'[2]УК ВР декабрь нар'!DB271+'[2]УК ВР декабрь нар'!EL271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нар'!DG271+'[2]УК ВР декабрь нар'!EQ271</f>
        <v>123078.47335723195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625640.97745369899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нар'!FB271+'[2]УК ВР декабрь нар'!FX271</f>
        <v>332188.75520424696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нар'!FC271+'[2]УК ВР декабрь нар'!FY271</f>
        <v>101043.12516876406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нар'!FD271+'[2]УК ВР декабрь нар'!FZ271</f>
        <v>949.28339999999992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нар'!GG271+'[2]УК ВР декабрь нар'!FL271+'[2]УК ВР декабрь нар'!BB271+'[2]УК ВР декабрь нар'!AK271</f>
        <v>15001.5888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нар'!FS271+'[2]УК ВР декабрь нар'!GL271</f>
        <v>176458.22488068795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1631947.2381894605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359835.24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182908.38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176926.86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1991782.4781894605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2114355.15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2158432.6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1895652.6110636084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24'!A2:G2</f>
        <v>перед собственниками дома по адресу: ул. Кузнецкая 24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24'!G6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24'!G8</f>
        <v>задолженность с нарастающим итогом с - 01.03.2010г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2134846.8600000003</v>
      </c>
      <c r="F9" s="17">
        <f>SUM(F10:F15)</f>
        <v>2718396.37</v>
      </c>
      <c r="G9" s="17">
        <f t="shared" ref="G9" si="0">SUM(G10:G15)</f>
        <v>315283.19</v>
      </c>
    </row>
    <row r="10" spans="1:7" ht="15.6" x14ac:dyDescent="0.3">
      <c r="A10" s="79" t="s">
        <v>9</v>
      </c>
      <c r="B10" s="80"/>
      <c r="C10" s="80"/>
      <c r="D10" s="81"/>
      <c r="E10" s="18">
        <v>1065207.51</v>
      </c>
      <c r="F10" s="18">
        <v>1319830.77</v>
      </c>
      <c r="G10" s="19">
        <v>136296.31</v>
      </c>
    </row>
    <row r="11" spans="1:7" ht="15.6" x14ac:dyDescent="0.3">
      <c r="A11" s="79" t="s">
        <v>10</v>
      </c>
      <c r="B11" s="80"/>
      <c r="C11" s="80"/>
      <c r="D11" s="81"/>
      <c r="E11" s="18">
        <v>332726.52</v>
      </c>
      <c r="F11" s="18">
        <v>447049.58</v>
      </c>
      <c r="G11" s="19">
        <v>69535.86</v>
      </c>
    </row>
    <row r="12" spans="1:7" ht="15.6" x14ac:dyDescent="0.3">
      <c r="A12" s="79" t="s">
        <v>11</v>
      </c>
      <c r="B12" s="80"/>
      <c r="C12" s="80"/>
      <c r="D12" s="81"/>
      <c r="E12" s="18">
        <v>243265.81</v>
      </c>
      <c r="F12" s="18">
        <v>265888.09999999998</v>
      </c>
      <c r="G12" s="19">
        <v>20576.7</v>
      </c>
    </row>
    <row r="13" spans="1:7" ht="15.6" x14ac:dyDescent="0.3">
      <c r="A13" s="79" t="s">
        <v>12</v>
      </c>
      <c r="B13" s="80"/>
      <c r="C13" s="80"/>
      <c r="D13" s="81"/>
      <c r="E13" s="18">
        <v>278461.19</v>
      </c>
      <c r="F13" s="18">
        <v>305068.34999999998</v>
      </c>
      <c r="G13" s="19">
        <v>27620.19</v>
      </c>
    </row>
    <row r="14" spans="1:7" ht="15.6" x14ac:dyDescent="0.3">
      <c r="A14" s="72" t="s">
        <v>13</v>
      </c>
      <c r="B14" s="72"/>
      <c r="C14" s="72"/>
      <c r="D14" s="72"/>
      <c r="E14" s="18">
        <v>182612.34</v>
      </c>
      <c r="F14" s="18">
        <v>304988.65000000002</v>
      </c>
      <c r="G14" s="19">
        <v>53955.3</v>
      </c>
    </row>
    <row r="15" spans="1:7" ht="15.6" x14ac:dyDescent="0.3">
      <c r="A15" s="79" t="s">
        <v>68</v>
      </c>
      <c r="B15" s="80"/>
      <c r="C15" s="80"/>
      <c r="D15" s="81"/>
      <c r="E15" s="18">
        <v>32573.49</v>
      </c>
      <c r="F15" s="18">
        <v>75570.92</v>
      </c>
      <c r="G15" s="19">
        <v>7298.83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2456654.54</v>
      </c>
      <c r="F16" s="17">
        <f>SUM(F17:F20)</f>
        <v>2467584.77</v>
      </c>
      <c r="G16" s="17">
        <f>SUM(G17:G20)</f>
        <v>366420.08999999997</v>
      </c>
    </row>
    <row r="17" spans="1:12" ht="27" customHeight="1" x14ac:dyDescent="0.3">
      <c r="A17" s="94" t="s">
        <v>43</v>
      </c>
      <c r="B17" s="95"/>
      <c r="C17" s="95"/>
      <c r="D17" s="96"/>
      <c r="E17" s="18">
        <v>2122325.59</v>
      </c>
      <c r="F17" s="18">
        <v>2137544.37</v>
      </c>
      <c r="G17" s="19">
        <v>320689.21999999997</v>
      </c>
    </row>
    <row r="18" spans="1:12" ht="15.6" x14ac:dyDescent="0.3">
      <c r="A18" s="72" t="s">
        <v>55</v>
      </c>
      <c r="B18" s="72"/>
      <c r="C18" s="72"/>
      <c r="D18" s="72"/>
      <c r="E18" s="18">
        <v>10080.790000000001</v>
      </c>
      <c r="F18" s="18">
        <v>9940.01</v>
      </c>
      <c r="G18" s="19">
        <v>1373.82</v>
      </c>
    </row>
    <row r="19" spans="1:12" ht="15.6" x14ac:dyDescent="0.3">
      <c r="A19" s="72" t="s">
        <v>56</v>
      </c>
      <c r="B19" s="72"/>
      <c r="C19" s="72"/>
      <c r="D19" s="72"/>
      <c r="E19" s="18">
        <v>18720.599999999999</v>
      </c>
      <c r="F19" s="18">
        <v>18545.04</v>
      </c>
      <c r="G19" s="19">
        <v>2531</v>
      </c>
    </row>
    <row r="20" spans="1:12" ht="15.6" x14ac:dyDescent="0.3">
      <c r="A20" s="72" t="s">
        <v>57</v>
      </c>
      <c r="B20" s="72"/>
      <c r="C20" s="72"/>
      <c r="D20" s="72"/>
      <c r="E20" s="18">
        <v>305527.56</v>
      </c>
      <c r="F20" s="18">
        <v>301555.34999999998</v>
      </c>
      <c r="G20" s="19">
        <v>41826.050000000003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'Кузнецкая 24(2019)'!F59</f>
        <v>1895652.6110636084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117911.10024847001</v>
      </c>
    </row>
    <row r="27" spans="1:12" ht="63.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нар'!W271</f>
        <v>19625.520222702602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нар'!X271</f>
        <v>5203.6595312133795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нар'!Y271</f>
        <v>804.96559999999999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нар'!AA271+'[3]УК ВР декабрь нар'!AB271+'[3]УК ВР декабрь нар'!AC271+'[3]УК ВР декабрь нар'!AD271+'[3]УК ВР декабрь нар'!AE271+'[3]УК ВР декабрь нар'!AF271+'[3]УК ВР декабрь нар'!AG271+'[3]УК ВР декабрь нар'!AH271+'[3]УК ВР декабрь нар'!AJ271+'[3]УК ВР декабрь нар'!AL271+'[3]УК ВР декабрь нар'!AN271+'[3]УК ВР декабрь нар'!AO271+'[3]УК ВР декабрь нар'!AP271+'[3]УК ВР декабрь нар'!AQ271+'[3]УК ВР декабрь нар'!AR271+'[3]УК ВР декабрь нар'!AT271</f>
        <v>426.48180000000002</v>
      </c>
    </row>
    <row r="32" spans="1:12" ht="0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нар'!AY271</f>
        <v>91850.473094554036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SUM(F35:F39)+373344.05</f>
        <v>659829.52354391024</v>
      </c>
    </row>
    <row r="34" spans="1:12" ht="79.95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нар'!CN271+'[3]УК ВР декабрь нар'!DU271</f>
        <v>125815.01979097287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нар'!CO271+'[3]УК ВР декабрь нар'!DV271</f>
        <v>30023.647549858924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нар'!CP271+'[3]УК ВР декабрь нар'!DW271</f>
        <v>17273.985799999999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нар'!AI271+'[3]УК ВР декабрь нар'!AJ271+'[3]УК ВР декабрь нар'!AS271+'[3]УК ВР декабрь нар'!BC271+'[3]УК ВР декабрь нар'!BM271+'[3]УК ВР декабрь нар'!DB271+'[3]УК ВР декабрь нар'!EK271+'[3]УК ВР декабрь нар'!AM271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нар'!DF271+'[3]УК ВР декабрь нар'!EP271</f>
        <v>113372.82040307847</v>
      </c>
    </row>
    <row r="40" spans="1:12" ht="69" customHeight="1" x14ac:dyDescent="0.3">
      <c r="A40" s="44" t="s">
        <v>74</v>
      </c>
      <c r="B40" s="59"/>
      <c r="C40" s="59"/>
      <c r="D40" s="59"/>
      <c r="E40" s="60"/>
      <c r="F40" s="27">
        <f>SUM(F41:F49)</f>
        <v>661649.42848134646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нар'!FB271+'[3]УК ВР декабрь нар'!FX271</f>
        <v>354064.20026280137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нар'!FC271+'[3]УК ВР декабрь нар'!FY271</f>
        <v>95349.611413141771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нар'!FD271+'[3]УК ВР декабрь нар'!FZ271</f>
        <v>2001.4032000000002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нар'!GG271+'[3]УК ВР декабрь нар'!FL271+'[3]УК ВР декабрь нар'!FE271+'[3]УК ВР декабрь нар'!BB271+'[3]УК ВР декабрь нар'!AK271</f>
        <v>16019.854799999997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нар'!FS271+'[3]УК ВР декабрь нар'!GL271</f>
        <v>194214.35880540335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1439390.0522737266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296733.16000000003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123944.03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172789.13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1736123.2122737267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2122325.59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2137544.37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2281854.9887898816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33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'Кузнецкая 24'!A2:G2</f>
        <v>перед собственниками дома по адресу: ул. Кузнецкая 24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'Кузнецкая 24'!G6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24'!G8</f>
        <v>задолженность с нарастающим итогом с - 01.03.2010г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472.02</v>
      </c>
      <c r="F9" s="17">
        <f t="shared" ref="F9:G9" si="0">SUM(F10:F15)</f>
        <v>64616.539999999994</v>
      </c>
      <c r="G9" s="17">
        <f t="shared" si="0"/>
        <v>247538.67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22881.68</v>
      </c>
      <c r="G10" s="19">
        <v>113414.63</v>
      </c>
    </row>
    <row r="11" spans="1:7" ht="15.6" x14ac:dyDescent="0.3">
      <c r="A11" s="79" t="s">
        <v>10</v>
      </c>
      <c r="B11" s="80"/>
      <c r="C11" s="80"/>
      <c r="D11" s="81"/>
      <c r="E11" s="18">
        <v>367.02</v>
      </c>
      <c r="F11" s="18">
        <v>19342.419999999998</v>
      </c>
      <c r="G11" s="19">
        <v>50560.46</v>
      </c>
    </row>
    <row r="12" spans="1:7" ht="15.6" x14ac:dyDescent="0.3">
      <c r="A12" s="79" t="s">
        <v>11</v>
      </c>
      <c r="B12" s="80"/>
      <c r="C12" s="80"/>
      <c r="D12" s="81"/>
      <c r="E12" s="18">
        <v>-110.46</v>
      </c>
      <c r="F12" s="18">
        <v>7016.13</v>
      </c>
      <c r="G12" s="19">
        <v>13450.11</v>
      </c>
    </row>
    <row r="13" spans="1:7" ht="15.6" x14ac:dyDescent="0.3">
      <c r="A13" s="79" t="s">
        <v>12</v>
      </c>
      <c r="B13" s="80"/>
      <c r="C13" s="80"/>
      <c r="D13" s="81"/>
      <c r="E13" s="18">
        <v>640.24</v>
      </c>
      <c r="F13" s="18">
        <v>5976.29</v>
      </c>
      <c r="G13" s="19">
        <v>18684.14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7908.88</v>
      </c>
      <c r="G14" s="19">
        <v>46046.42</v>
      </c>
    </row>
    <row r="15" spans="1:7" ht="15.6" x14ac:dyDescent="0.3">
      <c r="A15" s="79" t="s">
        <v>68</v>
      </c>
      <c r="B15" s="80"/>
      <c r="C15" s="80"/>
      <c r="D15" s="81"/>
      <c r="E15" s="18">
        <v>-424.78</v>
      </c>
      <c r="F15" s="18">
        <v>1491.14</v>
      </c>
      <c r="G15" s="19">
        <v>5382.91</v>
      </c>
    </row>
    <row r="16" spans="1:7" ht="15.6" hidden="1" x14ac:dyDescent="0.3">
      <c r="A16" s="82" t="s">
        <v>41</v>
      </c>
      <c r="B16" s="83"/>
      <c r="C16" s="83"/>
      <c r="D16" s="84"/>
      <c r="E16" s="17">
        <f>SUM(E17:E20)</f>
        <v>2484952.3899999997</v>
      </c>
      <c r="F16" s="17">
        <f t="shared" ref="F16:G16" si="1">SUM(F17:F20)</f>
        <v>2486686.1399999997</v>
      </c>
      <c r="G16" s="17">
        <f t="shared" si="1"/>
        <v>365929.88000000035</v>
      </c>
    </row>
    <row r="17" spans="1:12" ht="36.6" customHeight="1" x14ac:dyDescent="0.3">
      <c r="A17" s="94" t="s">
        <v>43</v>
      </c>
      <c r="B17" s="95"/>
      <c r="C17" s="95"/>
      <c r="D17" s="96"/>
      <c r="E17" s="18">
        <v>2130515.4299999997</v>
      </c>
      <c r="F17" s="18">
        <v>2132200.6599999997</v>
      </c>
      <c r="G17" s="19">
        <v>320247.53000000038</v>
      </c>
    </row>
    <row r="18" spans="1:12" ht="15.6" x14ac:dyDescent="0.3">
      <c r="A18" s="72" t="s">
        <v>55</v>
      </c>
      <c r="B18" s="72"/>
      <c r="C18" s="72"/>
      <c r="D18" s="72"/>
      <c r="E18" s="18">
        <v>5288.3</v>
      </c>
      <c r="F18" s="18">
        <v>6005.9</v>
      </c>
      <c r="G18" s="19">
        <v>656.22</v>
      </c>
    </row>
    <row r="19" spans="1:12" ht="15.6" x14ac:dyDescent="0.3">
      <c r="A19" s="72" t="s">
        <v>56</v>
      </c>
      <c r="B19" s="72"/>
      <c r="C19" s="72"/>
      <c r="D19" s="72"/>
      <c r="E19" s="18">
        <v>19153.52</v>
      </c>
      <c r="F19" s="18">
        <v>19147.830000000002</v>
      </c>
      <c r="G19" s="19">
        <v>2536.69</v>
      </c>
    </row>
    <row r="20" spans="1:12" ht="15.6" x14ac:dyDescent="0.3">
      <c r="A20" s="72" t="s">
        <v>57</v>
      </c>
      <c r="B20" s="72"/>
      <c r="C20" s="72"/>
      <c r="D20" s="72"/>
      <c r="E20" s="18">
        <v>329995.14</v>
      </c>
      <c r="F20" s="18">
        <v>329331.75</v>
      </c>
      <c r="G20" s="19">
        <v>42489.440000000002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'Кузнецкая 24(2020)'!F59</f>
        <v>2281854.9887898816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102694.83056780935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нар'!W271</f>
        <v>16203.364865225711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нар'!X271</f>
        <v>4008.5141426867376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нар'!Y271+'[4]УК ВР декабрь нар'!DX271</f>
        <v>6600.7241000000004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нар'!AV271+'[4]УК ВР декабрь нар'!BM271+'[4]УК ВР декабрь нар'!BN271+'[4]УК ВР декабрь нар'!BO271+'[4]УК ВР декабрь нар'!BP271+'[4]УК ВР декабрь нар'!EG271+'[4]УК ВР декабрь нар'!EH271+'[4]УК ВР декабрь нар'!EI271+'[4]УК ВР декабрь нар'!EJ271</f>
        <v>10382.4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нар'!AY271</f>
        <v>65499.8274598969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SUM(F35:F39)+471468.25</f>
        <v>820489.89075246453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нар'!CN271+'[4]УК ВР декабрь нар'!DU271</f>
        <v>161640.20972290545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нар'!CO271+'[4]УК ВР декабрь нар'!DV271</f>
        <v>33874.26072651599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нар'!CP271+'[4]УК ВР декабрь нар'!DL271+'[4]УК ВР декабрь нар'!DP271+'[4]УК ВР декабрь нар'!DT271</f>
        <v>59126.588450000003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нар'!DB271+'[4]УК ВР декабрь нар'!DY271+'[4]УК ВР декабрь нар'!DZ271+'[4]УК ВР декабрь нар'!EA271+'[4]УК ВР декабрь нар'!EB271+'[4]УК ВР декабрь нар'!EC271+'[4]УК ВР декабрь нар'!ED271+'[4]УК ВР декабрь нар'!EE271+'[4]УК ВР декабрь нар'!EF271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нар'!DG271+'[4]УК ВР декабрь нар'!EP271</f>
        <v>94380.581853043113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874368.78190000006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нар'!$EU271+'[4]УК ВР декабрь нар'!FV271+'[4]УК ВР декабрь нар'!EY271</f>
        <v>855761.14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нар'!EW271+'[4]УК ВР декабрь нар'!FA271+'[4]УК ВР декабрь нар'!FZ271</f>
        <v>3339.1064999999999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нар'!FL271+'[4]УК ВР декабрь нар'!GG271</f>
        <v>15268.535399999999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нар'!FS271+'[4]УК ВР декабрь нар'!GL271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1797553.5032202739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246977.28999999998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67883.199999999997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179094.09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2044530.7932202739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2130515.4299999997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2132200.6599999997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2367839.6255696071</v>
      </c>
      <c r="H59" s="29"/>
      <c r="K59" s="20"/>
    </row>
    <row r="61" spans="1:15" ht="26.4" customHeight="1" x14ac:dyDescent="0.25">
      <c r="A61" s="97" t="s">
        <v>78</v>
      </c>
      <c r="B61" s="97"/>
      <c r="C61" s="97"/>
      <c r="D61" s="97"/>
      <c r="E61" s="97"/>
      <c r="F61" s="98">
        <f>F59-G17</f>
        <v>2047592.0955696069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24</vt:lpstr>
      <vt:lpstr>Кузнецкая 24(2019)</vt:lpstr>
      <vt:lpstr>Кузнецкая 24(2020)</vt:lpstr>
      <vt:lpstr>Кузнецкая 24(2021)</vt:lpstr>
      <vt:lpstr>'Кузнецкая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2018-04-10T13:27:10Z</cp:lastPrinted>
  <dcterms:created xsi:type="dcterms:W3CDTF">2013-05-24T09:13:10Z</dcterms:created>
  <dcterms:modified xsi:type="dcterms:W3CDTF">2022-04-14T08:21:11Z</dcterms:modified>
</cp:coreProperties>
</file>